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803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hamematakan'!$A$1:$E$49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D44"/>
  <c r="C44"/>
  <c r="C13" s="1"/>
  <c r="C22" i="24" l="1"/>
  <c r="E48" i="25" l="1"/>
  <c r="C7" i="24"/>
  <c r="E11"/>
  <c r="E12"/>
  <c r="D7"/>
  <c r="E47" i="25" l="1"/>
  <c r="E46"/>
  <c r="D45"/>
  <c r="C45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40" i="24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D13" s="1"/>
  <c r="E21"/>
  <c r="E20"/>
  <c r="E19"/>
  <c r="E18"/>
  <c r="E17"/>
  <c r="E16"/>
  <c r="E15"/>
  <c r="E14"/>
  <c r="E10"/>
  <c r="E9"/>
  <c r="E8"/>
  <c r="C13" l="1"/>
  <c r="C41" s="1"/>
  <c r="D14" i="25"/>
  <c r="C14"/>
  <c r="E23"/>
  <c r="E45"/>
  <c r="E7" i="24"/>
  <c r="E22"/>
  <c r="D41"/>
  <c r="E8" i="25"/>
  <c r="D49" l="1"/>
  <c r="E13" i="24"/>
  <c r="E14" i="25"/>
  <c r="C49"/>
  <c r="E44"/>
  <c r="E41" i="24"/>
  <c r="E49" i="25" l="1"/>
  <c r="E13"/>
</calcChain>
</file>

<file path=xl/sharedStrings.xml><?xml version="1.0" encoding="utf-8"?>
<sst xmlns="http://schemas.openxmlformats.org/spreadsheetml/2006/main" count="109" uniqueCount="67">
  <si>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</si>
  <si>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</si>
  <si>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</si>
  <si>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</si>
  <si>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</si>
  <si>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</si>
  <si>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</si>
  <si>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</si>
  <si>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</si>
  <si>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</si>
  <si>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</si>
  <si>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</si>
  <si>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</si>
  <si>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</si>
  <si>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</si>
  <si>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</si>
  <si>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</si>
  <si>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</si>
  <si>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</si>
  <si>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</si>
  <si>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</si>
  <si>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</si>
  <si>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</si>
  <si>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</si>
  <si>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</si>
  <si>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</si>
  <si>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</si>
  <si>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</si>
  <si>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</si>
  <si>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</si>
  <si>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</si>
  <si>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Բուժ.ծառայության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</si>
  <si>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</si>
  <si>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</si>
  <si>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</si>
  <si>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</si>
  <si>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</si>
  <si>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</si>
  <si>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</si>
  <si>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</si>
  <si>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</si>
  <si>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</si>
  <si>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</si>
  <si>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</si>
  <si>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</si>
  <si>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</si>
  <si>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</si>
  <si>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</si>
  <si>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</si>
  <si>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</si>
  <si>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</si>
  <si>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</si>
  <si>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</si>
  <si>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</si>
  <si>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</si>
  <si>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</si>
  <si>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</si>
  <si>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</si>
  <si>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</si>
  <si>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</si>
  <si>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</si>
  <si>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</si>
  <si>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</si>
  <si>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կրակմարիչ</t>
  </si>
  <si>
    <t>Սուբսիդիա ջրի գծով</t>
  </si>
  <si>
    <t xml:space="preserve">  01. 01. 2018թ. – 30. 09. 2018թ.</t>
  </si>
  <si>
    <t>Պետ տուրքի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</si>
</sst>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5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4" fillId="0" borderId="0" xfId="1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 wrapText="1"/>
    </xf>
    <xf numFmtId="2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2" fontId="26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view="pageBreakPreview" topLeftCell="A25" zoomScaleSheetLayoutView="100" workbookViewId="0">
      <selection activeCell="J30" sqref="J30"/>
    </sheetView>
  </sheetViews>
  <sheetFormatPr defaultRowHeight="13.5"/>
  <cols>
    <col min="1" max="1" width="5.28515625" style="37" customWidth="1"/>
    <col min="2" max="2" width="52.140625" style="7" customWidth="1"/>
    <col min="3" max="4" width="17.85546875" style="7" customWidth="1"/>
    <col min="5" max="5" width="14.140625" style="7" customWidth="1"/>
    <col min="6" max="6" width="13.140625" style="7" customWidth="1"/>
    <col min="7" max="16384" width="9.140625" style="7"/>
  </cols>
  <sheetData>
    <row r="1" spans="1:13" ht="16.5" customHeight="1">
      <c r="A1" s="6" t="s">
        <v>1</v>
      </c>
      <c r="B1" s="6"/>
      <c r="C1" s="6"/>
      <c r="D1" s="6"/>
      <c r="E1" s="6"/>
    </row>
    <row r="2" spans="1:13" s="11" customFormat="1" ht="20.25" customHeight="1">
      <c r="A2" s="8" t="s">
        <v>2</v>
      </c>
      <c r="B2" s="8"/>
      <c r="C2" s="9">
        <v>58</v>
      </c>
      <c r="D2" s="10" t="s">
        <v>3</v>
      </c>
      <c r="E2" s="10"/>
    </row>
    <row r="3" spans="1:13" ht="45" customHeight="1">
      <c r="A3" s="12" t="s">
        <v>59</v>
      </c>
      <c r="B3" s="12"/>
      <c r="C3" s="12"/>
      <c r="D3" s="12"/>
      <c r="E3" s="12"/>
      <c r="F3" s="13"/>
      <c r="G3" s="13"/>
      <c r="H3" s="13"/>
    </row>
    <row r="4" spans="1:13" s="16" customFormat="1" ht="22.5" customHeight="1">
      <c r="A4" s="14" t="s">
        <v>65</v>
      </c>
      <c r="B4" s="14"/>
      <c r="C4" s="14"/>
      <c r="D4" s="14"/>
      <c r="E4" s="14"/>
      <c r="F4" s="15"/>
      <c r="G4" s="15"/>
      <c r="H4" s="15"/>
      <c r="I4" s="15"/>
      <c r="J4" s="15"/>
      <c r="K4" s="15"/>
      <c r="L4" s="15"/>
      <c r="M4" s="15"/>
    </row>
    <row r="5" spans="1:13">
      <c r="E5" s="38" t="s">
        <v>4</v>
      </c>
    </row>
    <row r="6" spans="1:13" s="11" customFormat="1" ht="63.75" customHeight="1">
      <c r="A6" s="19" t="s">
        <v>0</v>
      </c>
      <c r="B6" s="20" t="s">
        <v>5</v>
      </c>
      <c r="C6" s="21" t="s">
        <v>61</v>
      </c>
      <c r="D6" s="21" t="s">
        <v>60</v>
      </c>
      <c r="E6" s="22" t="s">
        <v>6</v>
      </c>
    </row>
    <row r="7" spans="1:13" ht="31.5" customHeight="1">
      <c r="A7" s="39" t="s">
        <v>7</v>
      </c>
      <c r="B7" s="40" t="s">
        <v>8</v>
      </c>
      <c r="C7" s="41">
        <f>SUM(C8:C10,C11:C12)</f>
        <v>48050.25</v>
      </c>
      <c r="D7" s="41">
        <f>SUM(D8:D10,D11:D12)</f>
        <v>42909.200000000004</v>
      </c>
      <c r="E7" s="42">
        <f t="shared" ref="E7:E41" si="0">D7-C7</f>
        <v>-5141.0499999999956</v>
      </c>
      <c r="F7" s="36"/>
    </row>
    <row r="8" spans="1:13" ht="18.75" customHeight="1">
      <c r="A8" s="26">
        <v>1</v>
      </c>
      <c r="B8" s="5" t="s">
        <v>9</v>
      </c>
      <c r="C8" s="27">
        <v>45339</v>
      </c>
      <c r="D8" s="43">
        <v>40210</v>
      </c>
      <c r="E8" s="44">
        <f t="shared" si="0"/>
        <v>-5129</v>
      </c>
      <c r="F8" s="36"/>
      <c r="G8" s="36"/>
    </row>
    <row r="9" spans="1:13" ht="18.75" customHeight="1">
      <c r="A9" s="26">
        <v>2</v>
      </c>
      <c r="B9" s="5" t="s">
        <v>10</v>
      </c>
      <c r="C9" s="45">
        <v>2475</v>
      </c>
      <c r="D9" s="43">
        <v>2633.8</v>
      </c>
      <c r="E9" s="44">
        <f t="shared" si="0"/>
        <v>158.80000000000018</v>
      </c>
      <c r="F9" s="36"/>
    </row>
    <row r="10" spans="1:13" ht="18.75" customHeight="1">
      <c r="A10" s="26">
        <v>3</v>
      </c>
      <c r="B10" s="5" t="s">
        <v>11</v>
      </c>
      <c r="C10" s="46">
        <v>225</v>
      </c>
      <c r="D10" s="43"/>
      <c r="E10" s="44">
        <f t="shared" si="0"/>
        <v>-225</v>
      </c>
      <c r="F10" s="36"/>
    </row>
    <row r="11" spans="1:13" ht="18.75" customHeight="1">
      <c r="A11" s="26">
        <v>4</v>
      </c>
      <c r="B11" s="5" t="s">
        <v>12</v>
      </c>
      <c r="C11" s="46">
        <v>11.25</v>
      </c>
      <c r="D11" s="43">
        <v>23.3</v>
      </c>
      <c r="E11" s="44">
        <f t="shared" si="0"/>
        <v>12.05</v>
      </c>
      <c r="F11" s="36"/>
    </row>
    <row r="12" spans="1:13" ht="18.75" customHeight="1">
      <c r="A12" s="26">
        <v>5</v>
      </c>
      <c r="B12" s="2" t="s">
        <v>64</v>
      </c>
      <c r="C12" s="46"/>
      <c r="D12" s="46">
        <v>42.1</v>
      </c>
      <c r="E12" s="44">
        <f t="shared" si="0"/>
        <v>42.1</v>
      </c>
      <c r="F12" s="36"/>
    </row>
    <row r="13" spans="1:13" ht="29.25" customHeight="1">
      <c r="A13" s="39" t="s">
        <v>13</v>
      </c>
      <c r="B13" s="40" t="s">
        <v>14</v>
      </c>
      <c r="C13" s="47">
        <f>SUM(C14,C16:C22,C26:C39,C40:C40)</f>
        <v>50634.21</v>
      </c>
      <c r="D13" s="47">
        <f>SUM(D14,D16:D22,D26:D39,D40:D40)</f>
        <v>46434.999999999985</v>
      </c>
      <c r="E13" s="42">
        <f t="shared" si="0"/>
        <v>-4199.2100000000137</v>
      </c>
      <c r="F13" s="36"/>
    </row>
    <row r="14" spans="1:13" ht="21" customHeight="1">
      <c r="A14" s="26">
        <v>1</v>
      </c>
      <c r="B14" s="5" t="s">
        <v>15</v>
      </c>
      <c r="C14" s="46">
        <v>28963.200000000001</v>
      </c>
      <c r="D14" s="43">
        <v>29103.200000000001</v>
      </c>
      <c r="E14" s="44">
        <f t="shared" si="0"/>
        <v>140</v>
      </c>
      <c r="F14" s="36"/>
    </row>
    <row r="15" spans="1:13" s="50" customFormat="1" ht="21" customHeight="1">
      <c r="A15" s="28">
        <v>1.1000000000000001</v>
      </c>
      <c r="B15" s="29" t="s">
        <v>16</v>
      </c>
      <c r="C15" s="48">
        <v>1188</v>
      </c>
      <c r="D15" s="43">
        <v>1001.9</v>
      </c>
      <c r="E15" s="49">
        <f>D15-C15</f>
        <v>-186.10000000000002</v>
      </c>
      <c r="F15" s="36"/>
    </row>
    <row r="16" spans="1:13" ht="21" customHeight="1">
      <c r="A16" s="26">
        <v>2</v>
      </c>
      <c r="B16" s="5" t="s">
        <v>17</v>
      </c>
      <c r="C16" s="46">
        <v>13736.1</v>
      </c>
      <c r="D16" s="45">
        <v>12412.9</v>
      </c>
      <c r="E16" s="44">
        <f t="shared" si="0"/>
        <v>-1323.2000000000007</v>
      </c>
      <c r="F16" s="36"/>
    </row>
    <row r="17" spans="1:6" ht="21" customHeight="1">
      <c r="A17" s="26">
        <v>3</v>
      </c>
      <c r="B17" s="5" t="s">
        <v>18</v>
      </c>
      <c r="C17" s="46">
        <v>1870.17</v>
      </c>
      <c r="D17" s="45">
        <v>1334.6</v>
      </c>
      <c r="E17" s="44">
        <f t="shared" si="0"/>
        <v>-535.57000000000016</v>
      </c>
      <c r="F17" s="36"/>
    </row>
    <row r="18" spans="1:6" ht="21" customHeight="1">
      <c r="A18" s="26">
        <v>4</v>
      </c>
      <c r="B18" s="5" t="s">
        <v>19</v>
      </c>
      <c r="C18" s="46">
        <v>1559.33</v>
      </c>
      <c r="D18" s="46">
        <v>1351.9</v>
      </c>
      <c r="E18" s="44">
        <f t="shared" si="0"/>
        <v>-207.42999999999984</v>
      </c>
      <c r="F18" s="36"/>
    </row>
    <row r="19" spans="1:6" ht="21" customHeight="1">
      <c r="A19" s="26">
        <v>5</v>
      </c>
      <c r="B19" s="5" t="s">
        <v>20</v>
      </c>
      <c r="C19" s="46">
        <v>547.95000000000005</v>
      </c>
      <c r="D19" s="45">
        <v>705.2</v>
      </c>
      <c r="E19" s="44">
        <f t="shared" si="0"/>
        <v>157.25</v>
      </c>
      <c r="F19" s="36"/>
    </row>
    <row r="20" spans="1:6" ht="21" customHeight="1">
      <c r="A20" s="26">
        <v>6</v>
      </c>
      <c r="B20" s="5" t="s">
        <v>21</v>
      </c>
      <c r="C20" s="46">
        <v>163.65</v>
      </c>
      <c r="D20" s="45">
        <v>163.69999999999999</v>
      </c>
      <c r="E20" s="44">
        <f t="shared" si="0"/>
        <v>4.9999999999982947E-2</v>
      </c>
      <c r="F20" s="36"/>
    </row>
    <row r="21" spans="1:6" ht="21" customHeight="1">
      <c r="A21" s="26">
        <v>7</v>
      </c>
      <c r="B21" s="5" t="s">
        <v>22</v>
      </c>
      <c r="C21" s="46">
        <v>45</v>
      </c>
      <c r="D21" s="45">
        <v>45</v>
      </c>
      <c r="E21" s="44">
        <f t="shared" si="0"/>
        <v>0</v>
      </c>
      <c r="F21" s="36"/>
    </row>
    <row r="22" spans="1:6" ht="21" customHeight="1">
      <c r="A22" s="26">
        <v>8</v>
      </c>
      <c r="B22" s="5" t="s">
        <v>23</v>
      </c>
      <c r="C22" s="46">
        <f>SUM(C23:C25)</f>
        <v>121.95</v>
      </c>
      <c r="D22" s="46">
        <f>SUM(D23:D25)</f>
        <v>148.69999999999999</v>
      </c>
      <c r="E22" s="44">
        <f t="shared" si="0"/>
        <v>26.749999999999986</v>
      </c>
      <c r="F22" s="36"/>
    </row>
    <row r="23" spans="1:6" s="50" customFormat="1" ht="21" customHeight="1">
      <c r="A23" s="28">
        <v>8.1</v>
      </c>
      <c r="B23" s="29" t="s">
        <v>24</v>
      </c>
      <c r="C23" s="48">
        <v>43.2</v>
      </c>
      <c r="D23" s="51">
        <v>43.2</v>
      </c>
      <c r="E23" s="49">
        <f t="shared" si="0"/>
        <v>0</v>
      </c>
      <c r="F23" s="36"/>
    </row>
    <row r="24" spans="1:6" s="50" customFormat="1" ht="21" customHeight="1">
      <c r="A24" s="28">
        <v>8.1999999999999993</v>
      </c>
      <c r="B24" s="29" t="s">
        <v>25</v>
      </c>
      <c r="C24" s="48">
        <v>33.75</v>
      </c>
      <c r="D24" s="51">
        <v>60.5</v>
      </c>
      <c r="E24" s="49">
        <f t="shared" si="0"/>
        <v>26.75</v>
      </c>
      <c r="F24" s="36"/>
    </row>
    <row r="25" spans="1:6" s="50" customFormat="1" ht="21" customHeight="1">
      <c r="A25" s="28">
        <v>8.3000000000000007</v>
      </c>
      <c r="B25" s="29" t="s">
        <v>26</v>
      </c>
      <c r="C25" s="48">
        <v>45</v>
      </c>
      <c r="D25" s="51">
        <v>45</v>
      </c>
      <c r="E25" s="49">
        <f t="shared" si="0"/>
        <v>0</v>
      </c>
      <c r="F25" s="36"/>
    </row>
    <row r="26" spans="1:6" ht="21" customHeight="1">
      <c r="A26" s="26">
        <v>9</v>
      </c>
      <c r="B26" s="5" t="s">
        <v>27</v>
      </c>
      <c r="C26" s="46">
        <v>882</v>
      </c>
      <c r="D26" s="45">
        <v>605.4</v>
      </c>
      <c r="E26" s="44">
        <f t="shared" si="0"/>
        <v>-276.60000000000002</v>
      </c>
      <c r="F26" s="36"/>
    </row>
    <row r="27" spans="1:6" ht="21" customHeight="1">
      <c r="A27" s="26">
        <v>10</v>
      </c>
      <c r="B27" s="5" t="s">
        <v>28</v>
      </c>
      <c r="C27" s="46">
        <v>225</v>
      </c>
      <c r="D27" s="45">
        <v>232.6</v>
      </c>
      <c r="E27" s="44">
        <f t="shared" si="0"/>
        <v>7.5999999999999943</v>
      </c>
      <c r="F27" s="36"/>
    </row>
    <row r="28" spans="1:6" ht="21" customHeight="1">
      <c r="A28" s="26">
        <v>11</v>
      </c>
      <c r="B28" s="1" t="s">
        <v>29</v>
      </c>
      <c r="C28" s="46">
        <v>38.630000000000003</v>
      </c>
      <c r="D28" s="45"/>
      <c r="E28" s="44">
        <f t="shared" si="0"/>
        <v>-38.630000000000003</v>
      </c>
      <c r="F28" s="36"/>
    </row>
    <row r="29" spans="1:6" ht="21" customHeight="1">
      <c r="A29" s="26">
        <v>12</v>
      </c>
      <c r="B29" s="5" t="s">
        <v>30</v>
      </c>
      <c r="C29" s="46">
        <v>37.5</v>
      </c>
      <c r="D29" s="45">
        <v>53.7</v>
      </c>
      <c r="E29" s="44">
        <f t="shared" si="0"/>
        <v>16.200000000000003</v>
      </c>
      <c r="F29" s="36"/>
    </row>
    <row r="30" spans="1:6" ht="21" customHeight="1">
      <c r="A30" s="26">
        <v>13</v>
      </c>
      <c r="B30" s="5" t="s">
        <v>31</v>
      </c>
      <c r="C30" s="46">
        <v>172.5</v>
      </c>
      <c r="D30" s="45">
        <v>92.7</v>
      </c>
      <c r="E30" s="44">
        <f t="shared" si="0"/>
        <v>-79.8</v>
      </c>
      <c r="F30" s="36"/>
    </row>
    <row r="31" spans="1:6" ht="21" customHeight="1">
      <c r="A31" s="26">
        <v>14</v>
      </c>
      <c r="B31" s="5" t="s">
        <v>32</v>
      </c>
      <c r="C31" s="45">
        <v>1725</v>
      </c>
      <c r="D31" s="45"/>
      <c r="E31" s="44">
        <f t="shared" si="0"/>
        <v>-1725</v>
      </c>
      <c r="F31" s="36"/>
    </row>
    <row r="32" spans="1:6" ht="21" customHeight="1">
      <c r="A32" s="26">
        <v>15</v>
      </c>
      <c r="B32" s="5" t="s">
        <v>33</v>
      </c>
      <c r="C32" s="45">
        <v>100.73</v>
      </c>
      <c r="D32" s="45">
        <v>109.4</v>
      </c>
      <c r="E32" s="44">
        <f>D32-C32</f>
        <v>8.6700000000000017</v>
      </c>
      <c r="F32" s="36"/>
    </row>
    <row r="33" spans="1:6" ht="20.25" customHeight="1">
      <c r="A33" s="26">
        <v>16</v>
      </c>
      <c r="B33" s="5" t="s">
        <v>34</v>
      </c>
      <c r="C33" s="45">
        <v>225</v>
      </c>
      <c r="D33" s="45"/>
      <c r="E33" s="44">
        <f>D33-C33</f>
        <v>-225</v>
      </c>
      <c r="F33" s="36"/>
    </row>
    <row r="34" spans="1:6" ht="21" customHeight="1">
      <c r="A34" s="26">
        <v>17</v>
      </c>
      <c r="B34" s="5" t="s">
        <v>35</v>
      </c>
      <c r="C34" s="46">
        <v>22.5</v>
      </c>
      <c r="D34" s="45">
        <v>30</v>
      </c>
      <c r="E34" s="44">
        <f t="shared" si="0"/>
        <v>7.5</v>
      </c>
      <c r="F34" s="36"/>
    </row>
    <row r="35" spans="1:6" ht="21" customHeight="1">
      <c r="A35" s="26">
        <v>18</v>
      </c>
      <c r="B35" s="5" t="s">
        <v>36</v>
      </c>
      <c r="C35" s="46">
        <v>45</v>
      </c>
      <c r="D35" s="45">
        <v>4</v>
      </c>
      <c r="E35" s="44">
        <f t="shared" si="0"/>
        <v>-41</v>
      </c>
      <c r="F35" s="36"/>
    </row>
    <row r="36" spans="1:6" ht="21" customHeight="1">
      <c r="A36" s="26">
        <v>19</v>
      </c>
      <c r="B36" s="5" t="s">
        <v>37</v>
      </c>
      <c r="C36" s="45">
        <v>78.75</v>
      </c>
      <c r="D36" s="45"/>
      <c r="E36" s="44">
        <f t="shared" si="0"/>
        <v>-78.75</v>
      </c>
      <c r="F36" s="36"/>
    </row>
    <row r="37" spans="1:6" ht="21" customHeight="1">
      <c r="A37" s="26">
        <v>20</v>
      </c>
      <c r="B37" s="5" t="s">
        <v>38</v>
      </c>
      <c r="C37" s="45">
        <v>2.25</v>
      </c>
      <c r="D37" s="45">
        <v>3</v>
      </c>
      <c r="E37" s="44">
        <f>D37-C37</f>
        <v>0.75</v>
      </c>
      <c r="F37" s="36"/>
    </row>
    <row r="38" spans="1:6" ht="21" customHeight="1">
      <c r="A38" s="26">
        <v>21</v>
      </c>
      <c r="B38" s="5" t="s">
        <v>39</v>
      </c>
      <c r="C38" s="45">
        <v>7.5</v>
      </c>
      <c r="D38" s="45">
        <v>30</v>
      </c>
      <c r="E38" s="44">
        <f t="shared" ref="E38:E39" si="1">D38-C38</f>
        <v>22.5</v>
      </c>
      <c r="F38" s="36"/>
    </row>
    <row r="39" spans="1:6" ht="21" customHeight="1">
      <c r="A39" s="26">
        <v>22</v>
      </c>
      <c r="B39" s="5" t="s">
        <v>40</v>
      </c>
      <c r="C39" s="45">
        <v>48.75</v>
      </c>
      <c r="D39" s="45"/>
      <c r="E39" s="44">
        <f t="shared" si="1"/>
        <v>-48.75</v>
      </c>
      <c r="F39" s="36"/>
    </row>
    <row r="40" spans="1:6" ht="23.25" customHeight="1">
      <c r="A40" s="26">
        <v>23</v>
      </c>
      <c r="B40" s="33" t="s">
        <v>41</v>
      </c>
      <c r="C40" s="45">
        <v>15.75</v>
      </c>
      <c r="D40" s="45">
        <v>9</v>
      </c>
      <c r="E40" s="49">
        <f>D40-C40</f>
        <v>-6.75</v>
      </c>
      <c r="F40" s="36"/>
    </row>
    <row r="41" spans="1:6" s="54" customFormat="1" ht="24.75" customHeight="1">
      <c r="A41" s="39" t="s">
        <v>42</v>
      </c>
      <c r="B41" s="52" t="s">
        <v>43</v>
      </c>
      <c r="C41" s="41">
        <f>C7-C13</f>
        <v>-2583.9599999999991</v>
      </c>
      <c r="D41" s="41">
        <f>D7-D13</f>
        <v>-3525.7999999999811</v>
      </c>
      <c r="E41" s="42">
        <f t="shared" si="0"/>
        <v>-941.83999999998196</v>
      </c>
      <c r="F41" s="53"/>
    </row>
    <row r="42" spans="1:6">
      <c r="B42" s="36"/>
      <c r="C42" s="36"/>
      <c r="D42" s="36"/>
      <c r="E42" s="36"/>
      <c r="F42" s="36"/>
    </row>
    <row r="43" spans="1:6">
      <c r="B43" s="36"/>
      <c r="C43" s="36"/>
      <c r="D43" s="36"/>
      <c r="E43" s="36"/>
      <c r="F43" s="36"/>
    </row>
    <row r="44" spans="1:6">
      <c r="B44" s="36"/>
      <c r="C44" s="36"/>
      <c r="D44" s="36"/>
      <c r="E44" s="36"/>
      <c r="F44" s="36"/>
    </row>
    <row r="45" spans="1:6">
      <c r="B45" s="36"/>
      <c r="C45" s="36"/>
      <c r="D45" s="36"/>
      <c r="E45" s="36"/>
      <c r="F45" s="36"/>
    </row>
    <row r="46" spans="1:6">
      <c r="B46" s="36"/>
      <c r="C46" s="36"/>
      <c r="D46" s="36"/>
      <c r="E46" s="36"/>
    </row>
    <row r="47" spans="1:6">
      <c r="B47" s="36"/>
      <c r="C47" s="36"/>
      <c r="D47" s="36"/>
      <c r="E47" s="36"/>
    </row>
    <row r="48" spans="1:6">
      <c r="B48" s="36"/>
      <c r="C48" s="36"/>
      <c r="D48" s="36"/>
      <c r="E48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view="pageBreakPreview" workbookViewId="0">
      <selection sqref="A1:XFD1048576"/>
    </sheetView>
  </sheetViews>
  <sheetFormatPr defaultRowHeight="13.5"/>
  <cols>
    <col min="1" max="1" width="4.85546875" style="7" customWidth="1"/>
    <col min="2" max="2" width="52.42578125" style="7" customWidth="1"/>
    <col min="3" max="3" width="17.7109375" style="7" customWidth="1"/>
    <col min="4" max="4" width="18" style="7" customWidth="1"/>
    <col min="5" max="5" width="14.42578125" style="7" customWidth="1"/>
    <col min="6" max="11" width="9.140625" style="7"/>
    <col min="12" max="13" width="12.85546875" style="7" customWidth="1"/>
    <col min="14" max="14" width="9.7109375" style="7" customWidth="1"/>
    <col min="15" max="16384" width="9.140625" style="7"/>
  </cols>
  <sheetData>
    <row r="1" spans="1:13" ht="20.25" customHeight="1">
      <c r="A1" s="6" t="s">
        <v>44</v>
      </c>
      <c r="B1" s="6"/>
      <c r="C1" s="6"/>
      <c r="D1" s="6"/>
      <c r="E1" s="6"/>
    </row>
    <row r="2" spans="1:13" s="11" customFormat="1" ht="19.5" customHeight="1">
      <c r="A2" s="8" t="s">
        <v>2</v>
      </c>
      <c r="B2" s="8"/>
      <c r="C2" s="9">
        <v>58</v>
      </c>
      <c r="D2" s="10" t="s">
        <v>3</v>
      </c>
      <c r="E2" s="10"/>
    </row>
    <row r="3" spans="1:13" ht="49.5" customHeight="1">
      <c r="A3" s="12" t="s">
        <v>62</v>
      </c>
      <c r="B3" s="12"/>
      <c r="C3" s="12"/>
      <c r="D3" s="12"/>
      <c r="E3" s="12"/>
      <c r="F3" s="13"/>
      <c r="G3" s="13"/>
      <c r="H3" s="13"/>
      <c r="I3" s="13"/>
      <c r="J3" s="13"/>
      <c r="K3" s="13"/>
    </row>
    <row r="4" spans="1:13" s="16" customFormat="1" ht="22.5" customHeight="1">
      <c r="A4" s="14" t="s">
        <v>65</v>
      </c>
      <c r="B4" s="14"/>
      <c r="C4" s="14"/>
      <c r="D4" s="14"/>
      <c r="E4" s="14"/>
      <c r="F4" s="15"/>
      <c r="G4" s="15"/>
      <c r="H4" s="15"/>
      <c r="I4" s="15"/>
      <c r="J4" s="15"/>
      <c r="K4" s="15"/>
      <c r="L4" s="15"/>
      <c r="M4" s="15"/>
    </row>
    <row r="5" spans="1:13" s="11" customFormat="1" ht="17.25" customHeight="1">
      <c r="A5" s="17"/>
      <c r="B5" s="17"/>
      <c r="E5" s="18" t="s">
        <v>45</v>
      </c>
    </row>
    <row r="6" spans="1:13" s="11" customFormat="1" ht="63" customHeight="1">
      <c r="A6" s="19" t="s">
        <v>0</v>
      </c>
      <c r="B6" s="20" t="s">
        <v>5</v>
      </c>
      <c r="C6" s="21" t="s">
        <v>61</v>
      </c>
      <c r="D6" s="21" t="s">
        <v>60</v>
      </c>
      <c r="E6" s="22" t="s">
        <v>6</v>
      </c>
    </row>
    <row r="7" spans="1:13" s="11" customFormat="1" ht="41.25" customHeight="1">
      <c r="A7" s="23" t="s">
        <v>7</v>
      </c>
      <c r="B7" s="24" t="s">
        <v>46</v>
      </c>
      <c r="C7" s="25">
        <v>1794.5</v>
      </c>
      <c r="D7" s="25">
        <v>1794.5</v>
      </c>
      <c r="E7" s="25">
        <f>D7-C7</f>
        <v>0</v>
      </c>
    </row>
    <row r="8" spans="1:13" s="11" customFormat="1" ht="34.5">
      <c r="A8" s="23" t="s">
        <v>13</v>
      </c>
      <c r="B8" s="24" t="s">
        <v>47</v>
      </c>
      <c r="C8" s="25">
        <f>SUM(C9:C12)</f>
        <v>47800.5</v>
      </c>
      <c r="D8" s="25">
        <f>SUM(D9:D12)</f>
        <v>42867.5</v>
      </c>
      <c r="E8" s="25">
        <f>D8-C8</f>
        <v>-4933</v>
      </c>
    </row>
    <row r="9" spans="1:13" s="11" customFormat="1" ht="17.25" customHeight="1">
      <c r="A9" s="26">
        <v>1</v>
      </c>
      <c r="B9" s="2" t="s">
        <v>9</v>
      </c>
      <c r="C9" s="27">
        <v>45339</v>
      </c>
      <c r="D9" s="27">
        <v>40210</v>
      </c>
      <c r="E9" s="27">
        <f>D9-C9</f>
        <v>-5129</v>
      </c>
    </row>
    <row r="10" spans="1:13" s="11" customFormat="1" ht="17.25" customHeight="1">
      <c r="A10" s="26">
        <v>2</v>
      </c>
      <c r="B10" s="5" t="s">
        <v>10</v>
      </c>
      <c r="C10" s="27">
        <v>2250</v>
      </c>
      <c r="D10" s="27">
        <v>2633.8</v>
      </c>
      <c r="E10" s="27">
        <f>D10-C10</f>
        <v>383.80000000000018</v>
      </c>
    </row>
    <row r="11" spans="1:13" s="11" customFormat="1" ht="17.25" customHeight="1">
      <c r="A11" s="26">
        <v>3</v>
      </c>
      <c r="B11" s="5" t="s">
        <v>11</v>
      </c>
      <c r="C11" s="27">
        <v>200</v>
      </c>
      <c r="D11" s="27"/>
      <c r="E11" s="27">
        <f t="shared" ref="E11:E47" si="0">D11-C11</f>
        <v>-200</v>
      </c>
    </row>
    <row r="12" spans="1:13" s="11" customFormat="1" ht="17.25" customHeight="1">
      <c r="A12" s="26">
        <v>4</v>
      </c>
      <c r="B12" s="2" t="s">
        <v>12</v>
      </c>
      <c r="C12" s="27">
        <v>11.5</v>
      </c>
      <c r="D12" s="27">
        <v>23.7</v>
      </c>
      <c r="E12" s="27">
        <f t="shared" si="0"/>
        <v>12.2</v>
      </c>
    </row>
    <row r="13" spans="1:13" s="11" customFormat="1" ht="43.5" customHeight="1">
      <c r="A13" s="23" t="s">
        <v>42</v>
      </c>
      <c r="B13" s="24" t="s">
        <v>48</v>
      </c>
      <c r="C13" s="25">
        <f>C14+C44</f>
        <v>48380.800000000003</v>
      </c>
      <c r="D13" s="25">
        <f>D14+D44</f>
        <v>43930.399999999987</v>
      </c>
      <c r="E13" s="25">
        <f t="shared" si="0"/>
        <v>-4450.400000000016</v>
      </c>
    </row>
    <row r="14" spans="1:13" s="11" customFormat="1" ht="18" customHeight="1">
      <c r="A14" s="23" t="s">
        <v>49</v>
      </c>
      <c r="B14" s="24" t="s">
        <v>50</v>
      </c>
      <c r="C14" s="25">
        <f>SUM(C15,C17:C23,C27:C41,C42:C43)</f>
        <v>47780.800000000003</v>
      </c>
      <c r="D14" s="25">
        <f>SUM(D15,D17:D23,D27:D41,D42:D43)</f>
        <v>43542.399999999987</v>
      </c>
      <c r="E14" s="25">
        <f t="shared" si="0"/>
        <v>-4238.400000000016</v>
      </c>
    </row>
    <row r="15" spans="1:13" s="11" customFormat="1" ht="18" customHeight="1">
      <c r="A15" s="26">
        <v>1</v>
      </c>
      <c r="B15" s="5" t="s">
        <v>15</v>
      </c>
      <c r="C15" s="27">
        <v>25420.799999999999</v>
      </c>
      <c r="D15" s="27">
        <v>28329.4</v>
      </c>
      <c r="E15" s="27">
        <f t="shared" si="0"/>
        <v>2908.6000000000022</v>
      </c>
    </row>
    <row r="16" spans="1:13" s="11" customFormat="1" ht="18" customHeight="1">
      <c r="A16" s="28">
        <v>1.1000000000000001</v>
      </c>
      <c r="B16" s="29" t="s">
        <v>16</v>
      </c>
      <c r="C16" s="27">
        <v>1008</v>
      </c>
      <c r="D16" s="27">
        <v>1001.9</v>
      </c>
      <c r="E16" s="27">
        <f t="shared" si="0"/>
        <v>-6.1000000000000227</v>
      </c>
    </row>
    <row r="17" spans="1:8" s="11" customFormat="1" ht="18" customHeight="1">
      <c r="A17" s="26">
        <v>2</v>
      </c>
      <c r="B17" s="5" t="s">
        <v>17</v>
      </c>
      <c r="C17" s="27">
        <v>13342.5</v>
      </c>
      <c r="D17" s="27">
        <v>10823.8</v>
      </c>
      <c r="E17" s="27">
        <f t="shared" si="0"/>
        <v>-2518.7000000000007</v>
      </c>
    </row>
    <row r="18" spans="1:8" s="11" customFormat="1" ht="18" customHeight="1">
      <c r="A18" s="26">
        <v>3</v>
      </c>
      <c r="B18" s="5" t="s">
        <v>18</v>
      </c>
      <c r="C18" s="27">
        <v>2247.6</v>
      </c>
      <c r="D18" s="27">
        <v>1334.6</v>
      </c>
      <c r="E18" s="27">
        <f t="shared" si="0"/>
        <v>-913</v>
      </c>
    </row>
    <row r="19" spans="1:8" s="11" customFormat="1" ht="18" customHeight="1">
      <c r="A19" s="26">
        <v>4</v>
      </c>
      <c r="B19" s="5" t="s">
        <v>19</v>
      </c>
      <c r="C19" s="27">
        <v>1561.3</v>
      </c>
      <c r="D19" s="27">
        <v>960.1</v>
      </c>
      <c r="E19" s="27">
        <f t="shared" si="0"/>
        <v>-601.19999999999993</v>
      </c>
    </row>
    <row r="20" spans="1:8" s="11" customFormat="1" ht="18" customHeight="1">
      <c r="A20" s="26">
        <v>5</v>
      </c>
      <c r="B20" s="5" t="s">
        <v>20</v>
      </c>
      <c r="C20" s="27">
        <v>573.1</v>
      </c>
      <c r="D20" s="27">
        <v>593.5</v>
      </c>
      <c r="E20" s="27">
        <f t="shared" si="0"/>
        <v>20.399999999999977</v>
      </c>
    </row>
    <row r="21" spans="1:8" s="11" customFormat="1" ht="16.5" customHeight="1">
      <c r="A21" s="26">
        <v>6</v>
      </c>
      <c r="B21" s="5" t="s">
        <v>21</v>
      </c>
      <c r="C21" s="27">
        <v>163.69999999999999</v>
      </c>
      <c r="D21" s="27">
        <v>218.2</v>
      </c>
      <c r="E21" s="27">
        <f t="shared" si="0"/>
        <v>54.5</v>
      </c>
      <c r="F21" s="30"/>
      <c r="G21" s="30"/>
      <c r="H21" s="30"/>
    </row>
    <row r="22" spans="1:8" s="11" customFormat="1" ht="17.25">
      <c r="A22" s="26">
        <v>7</v>
      </c>
      <c r="B22" s="5" t="s">
        <v>22</v>
      </c>
      <c r="C22" s="27">
        <v>45</v>
      </c>
      <c r="D22" s="27">
        <v>40</v>
      </c>
      <c r="E22" s="27">
        <f t="shared" si="0"/>
        <v>-5</v>
      </c>
    </row>
    <row r="23" spans="1:8" s="11" customFormat="1" ht="17.25">
      <c r="A23" s="26">
        <v>8</v>
      </c>
      <c r="B23" s="5" t="s">
        <v>23</v>
      </c>
      <c r="C23" s="27">
        <f>SUM(C24:C26)</f>
        <v>113.4</v>
      </c>
      <c r="D23" s="27">
        <f>SUM(D24:D26)</f>
        <v>127.8</v>
      </c>
      <c r="E23" s="27">
        <f t="shared" si="0"/>
        <v>14.399999999999991</v>
      </c>
    </row>
    <row r="24" spans="1:8" s="32" customFormat="1" ht="17.25">
      <c r="A24" s="28">
        <v>8.1</v>
      </c>
      <c r="B24" s="29" t="s">
        <v>24</v>
      </c>
      <c r="C24" s="31">
        <v>38.4</v>
      </c>
      <c r="D24" s="31">
        <v>38.4</v>
      </c>
      <c r="E24" s="31">
        <f t="shared" si="0"/>
        <v>0</v>
      </c>
    </row>
    <row r="25" spans="1:8" s="11" customFormat="1" ht="17.25">
      <c r="A25" s="28">
        <v>8.1999999999999993</v>
      </c>
      <c r="B25" s="29" t="s">
        <v>25</v>
      </c>
      <c r="C25" s="31">
        <v>30</v>
      </c>
      <c r="D25" s="31">
        <v>49.4</v>
      </c>
      <c r="E25" s="31">
        <f t="shared" si="0"/>
        <v>19.399999999999999</v>
      </c>
    </row>
    <row r="26" spans="1:8" s="11" customFormat="1" ht="18" customHeight="1">
      <c r="A26" s="28">
        <v>8.3000000000000007</v>
      </c>
      <c r="B26" s="29" t="s">
        <v>26</v>
      </c>
      <c r="C26" s="31">
        <v>45</v>
      </c>
      <c r="D26" s="31">
        <v>40</v>
      </c>
      <c r="E26" s="31">
        <f t="shared" si="0"/>
        <v>-5</v>
      </c>
    </row>
    <row r="27" spans="1:8" s="11" customFormat="1" ht="18" customHeight="1">
      <c r="A27" s="26">
        <v>9</v>
      </c>
      <c r="B27" s="5" t="s">
        <v>27</v>
      </c>
      <c r="C27" s="27">
        <v>900</v>
      </c>
      <c r="D27" s="27">
        <v>475.1</v>
      </c>
      <c r="E27" s="27">
        <f t="shared" si="0"/>
        <v>-424.9</v>
      </c>
    </row>
    <row r="28" spans="1:8" s="11" customFormat="1" ht="18" customHeight="1">
      <c r="A28" s="26">
        <v>10</v>
      </c>
      <c r="B28" s="5" t="s">
        <v>28</v>
      </c>
      <c r="C28" s="27">
        <v>250</v>
      </c>
      <c r="D28" s="27">
        <v>232.6</v>
      </c>
      <c r="E28" s="27">
        <f t="shared" si="0"/>
        <v>-17.400000000000006</v>
      </c>
    </row>
    <row r="29" spans="1:8" s="11" customFormat="1" ht="18" customHeight="1">
      <c r="A29" s="26">
        <v>11</v>
      </c>
      <c r="B29" s="1" t="s">
        <v>29</v>
      </c>
      <c r="C29" s="27">
        <v>51.5</v>
      </c>
      <c r="D29" s="27"/>
      <c r="E29" s="27">
        <f t="shared" si="0"/>
        <v>-51.5</v>
      </c>
    </row>
    <row r="30" spans="1:8" s="11" customFormat="1" ht="18" customHeight="1">
      <c r="A30" s="26">
        <v>12</v>
      </c>
      <c r="B30" s="5" t="s">
        <v>30</v>
      </c>
      <c r="C30" s="27">
        <v>50</v>
      </c>
      <c r="D30" s="27">
        <v>53.7</v>
      </c>
      <c r="E30" s="27">
        <f t="shared" si="0"/>
        <v>3.7000000000000028</v>
      </c>
    </row>
    <row r="31" spans="1:8" s="11" customFormat="1" ht="18" customHeight="1">
      <c r="A31" s="26">
        <v>13</v>
      </c>
      <c r="B31" s="5" t="s">
        <v>31</v>
      </c>
      <c r="C31" s="27">
        <v>115</v>
      </c>
      <c r="D31" s="27">
        <v>92.7</v>
      </c>
      <c r="E31" s="27">
        <f t="shared" si="0"/>
        <v>-22.299999999999997</v>
      </c>
    </row>
    <row r="32" spans="1:8" s="11" customFormat="1" ht="18" customHeight="1">
      <c r="A32" s="26">
        <v>14</v>
      </c>
      <c r="B32" s="5" t="s">
        <v>32</v>
      </c>
      <c r="C32" s="27">
        <v>2300</v>
      </c>
      <c r="D32" s="27"/>
      <c r="E32" s="27">
        <f t="shared" si="0"/>
        <v>-2300</v>
      </c>
    </row>
    <row r="33" spans="1:6" s="11" customFormat="1" ht="18" customHeight="1">
      <c r="A33" s="26">
        <v>15</v>
      </c>
      <c r="B33" s="5" t="s">
        <v>33</v>
      </c>
      <c r="C33" s="27">
        <v>72</v>
      </c>
      <c r="D33" s="27">
        <v>72</v>
      </c>
      <c r="E33" s="27">
        <f t="shared" si="0"/>
        <v>0</v>
      </c>
    </row>
    <row r="34" spans="1:6" s="11" customFormat="1" ht="18" customHeight="1">
      <c r="A34" s="26">
        <v>16</v>
      </c>
      <c r="B34" s="5" t="s">
        <v>34</v>
      </c>
      <c r="C34" s="27">
        <v>200</v>
      </c>
      <c r="D34" s="27"/>
      <c r="E34" s="27">
        <f t="shared" si="0"/>
        <v>-200</v>
      </c>
    </row>
    <row r="35" spans="1:6" s="11" customFormat="1" ht="18" customHeight="1">
      <c r="A35" s="26">
        <v>17</v>
      </c>
      <c r="B35" s="5" t="s">
        <v>35</v>
      </c>
      <c r="C35" s="27">
        <v>30</v>
      </c>
      <c r="D35" s="27">
        <v>30</v>
      </c>
      <c r="E35" s="27">
        <f t="shared" si="0"/>
        <v>0</v>
      </c>
    </row>
    <row r="36" spans="1:6" s="11" customFormat="1" ht="18" customHeight="1">
      <c r="A36" s="26">
        <v>18</v>
      </c>
      <c r="B36" s="5" t="s">
        <v>36</v>
      </c>
      <c r="C36" s="27">
        <v>45</v>
      </c>
      <c r="D36" s="27">
        <v>4</v>
      </c>
      <c r="E36" s="27">
        <f t="shared" si="0"/>
        <v>-41</v>
      </c>
    </row>
    <row r="37" spans="1:6" s="11" customFormat="1" ht="18" customHeight="1">
      <c r="A37" s="26">
        <v>19</v>
      </c>
      <c r="B37" s="5" t="s">
        <v>37</v>
      </c>
      <c r="C37" s="27">
        <v>105</v>
      </c>
      <c r="D37" s="27"/>
      <c r="E37" s="27">
        <f t="shared" si="0"/>
        <v>-105</v>
      </c>
    </row>
    <row r="38" spans="1:6" s="11" customFormat="1" ht="18" customHeight="1">
      <c r="A38" s="26">
        <v>20</v>
      </c>
      <c r="B38" s="5" t="s">
        <v>38</v>
      </c>
      <c r="C38" s="27">
        <v>3</v>
      </c>
      <c r="D38" s="27">
        <v>3</v>
      </c>
      <c r="E38" s="27">
        <f t="shared" si="0"/>
        <v>0</v>
      </c>
    </row>
    <row r="39" spans="1:6" s="11" customFormat="1" ht="17.25" customHeight="1">
      <c r="A39" s="26">
        <v>21</v>
      </c>
      <c r="B39" s="5" t="s">
        <v>39</v>
      </c>
      <c r="C39" s="27">
        <v>10</v>
      </c>
      <c r="D39" s="27">
        <v>30</v>
      </c>
      <c r="E39" s="27">
        <f t="shared" si="0"/>
        <v>20</v>
      </c>
    </row>
    <row r="40" spans="1:6" s="11" customFormat="1" ht="18" customHeight="1">
      <c r="A40" s="26">
        <v>22</v>
      </c>
      <c r="B40" s="5" t="s">
        <v>40</v>
      </c>
      <c r="C40" s="27">
        <v>65</v>
      </c>
      <c r="D40" s="27"/>
      <c r="E40" s="27">
        <f t="shared" si="0"/>
        <v>-65</v>
      </c>
    </row>
    <row r="41" spans="1:6" s="11" customFormat="1" ht="18" customHeight="1">
      <c r="A41" s="26">
        <v>23</v>
      </c>
      <c r="B41" s="2" t="s">
        <v>66</v>
      </c>
      <c r="C41" s="27"/>
      <c r="D41" s="27">
        <v>5</v>
      </c>
      <c r="E41" s="27">
        <f t="shared" si="0"/>
        <v>5</v>
      </c>
    </row>
    <row r="42" spans="1:6" ht="20.25" customHeight="1">
      <c r="A42" s="26">
        <v>24</v>
      </c>
      <c r="B42" s="33" t="s">
        <v>41</v>
      </c>
      <c r="C42" s="27">
        <v>9</v>
      </c>
      <c r="D42" s="27">
        <v>9</v>
      </c>
      <c r="E42" s="27">
        <f>D42-C42</f>
        <v>0</v>
      </c>
    </row>
    <row r="43" spans="1:6" s="11" customFormat="1" ht="18" customHeight="1">
      <c r="A43" s="26">
        <v>25</v>
      </c>
      <c r="B43" s="1" t="s">
        <v>51</v>
      </c>
      <c r="C43" s="27">
        <v>107.9</v>
      </c>
      <c r="D43" s="27">
        <v>107.9</v>
      </c>
      <c r="E43" s="27">
        <f t="shared" si="0"/>
        <v>0</v>
      </c>
    </row>
    <row r="44" spans="1:6" s="11" customFormat="1" ht="18" customHeight="1">
      <c r="A44" s="23" t="s">
        <v>52</v>
      </c>
      <c r="B44" s="24" t="s">
        <v>53</v>
      </c>
      <c r="C44" s="25">
        <f>C45</f>
        <v>600</v>
      </c>
      <c r="D44" s="25">
        <f>D45</f>
        <v>388</v>
      </c>
      <c r="E44" s="25">
        <f t="shared" si="0"/>
        <v>-212</v>
      </c>
    </row>
    <row r="45" spans="1:6" s="11" customFormat="1" ht="18" customHeight="1">
      <c r="A45" s="34">
        <v>1</v>
      </c>
      <c r="B45" s="4" t="s">
        <v>54</v>
      </c>
      <c r="C45" s="27">
        <f>SUM(C46:C48)</f>
        <v>600</v>
      </c>
      <c r="D45" s="27">
        <f>SUM(D46:D48)</f>
        <v>388</v>
      </c>
      <c r="E45" s="27">
        <f t="shared" si="0"/>
        <v>-212</v>
      </c>
    </row>
    <row r="46" spans="1:6" s="11" customFormat="1" ht="18" customHeight="1">
      <c r="A46" s="35">
        <v>1.1000000000000001</v>
      </c>
      <c r="B46" s="3" t="s">
        <v>55</v>
      </c>
      <c r="C46" s="31">
        <v>450</v>
      </c>
      <c r="D46" s="31">
        <v>38</v>
      </c>
      <c r="E46" s="27">
        <f t="shared" si="0"/>
        <v>-412</v>
      </c>
    </row>
    <row r="47" spans="1:6" s="11" customFormat="1" ht="18" customHeight="1">
      <c r="A47" s="35">
        <v>1.2</v>
      </c>
      <c r="B47" s="3" t="s">
        <v>56</v>
      </c>
      <c r="C47" s="31">
        <v>150</v>
      </c>
      <c r="D47" s="31">
        <v>250</v>
      </c>
      <c r="E47" s="27">
        <f t="shared" si="0"/>
        <v>100</v>
      </c>
    </row>
    <row r="48" spans="1:6" s="11" customFormat="1" ht="18" customHeight="1">
      <c r="A48" s="35">
        <v>1.3</v>
      </c>
      <c r="B48" s="3" t="s">
        <v>63</v>
      </c>
      <c r="C48" s="31"/>
      <c r="D48" s="31">
        <v>100</v>
      </c>
      <c r="E48" s="31">
        <f>D48-C48</f>
        <v>100</v>
      </c>
      <c r="F48" s="36"/>
    </row>
    <row r="49" spans="1:5" s="32" customFormat="1" ht="43.5" customHeight="1">
      <c r="A49" s="23" t="s">
        <v>57</v>
      </c>
      <c r="B49" s="24" t="s">
        <v>58</v>
      </c>
      <c r="C49" s="25">
        <f>C7+C8-C13</f>
        <v>1214.1999999999971</v>
      </c>
      <c r="D49" s="25">
        <f>D7+D8-D13</f>
        <v>731.6000000000131</v>
      </c>
      <c r="E49" s="25">
        <f t="shared" ref="E49" si="1">D49-C49</f>
        <v>-482.59999999998399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2018-11-05T05:28:14Z</dcterms:modified>
</cp:coreProperties>
</file>